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60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P34" i="1" l="1"/>
  <c r="P33" i="1"/>
  <c r="P32" i="1"/>
  <c r="P31" i="1"/>
  <c r="P30" i="1"/>
  <c r="P29" i="1"/>
  <c r="P28" i="1"/>
  <c r="P27" i="1"/>
  <c r="P26" i="1"/>
  <c r="P25" i="1"/>
  <c r="P24" i="1"/>
  <c r="P23" i="1"/>
</calcChain>
</file>

<file path=xl/sharedStrings.xml><?xml version="1.0" encoding="utf-8"?>
<sst xmlns="http://schemas.openxmlformats.org/spreadsheetml/2006/main" count="126" uniqueCount="86">
  <si>
    <t xml:space="preserve">Справка  </t>
  </si>
  <si>
    <t>по заключению учреждением счетов бухгалтерского учета отчетного финансового года</t>
  </si>
  <si>
    <t>КОДЫ</t>
  </si>
  <si>
    <t>0503710</t>
  </si>
  <si>
    <t xml:space="preserve">Учреждение                       </t>
  </si>
  <si>
    <t xml:space="preserve">Обособленное подразделение                        </t>
  </si>
  <si>
    <t xml:space="preserve">Учредитель                       </t>
  </si>
  <si>
    <t xml:space="preserve">Наименование органа, </t>
  </si>
  <si>
    <t xml:space="preserve">осуществляющего    </t>
  </si>
  <si>
    <t xml:space="preserve">полномочия учредителя                              </t>
  </si>
  <si>
    <t>Периодичность:  годовая</t>
  </si>
  <si>
    <t>Единица измерения: руб</t>
  </si>
  <si>
    <t xml:space="preserve">383 </t>
  </si>
  <si>
    <t>Остаток на 1 января года, следующего за отчетным (до заключительных записей)</t>
  </si>
  <si>
    <t xml:space="preserve">                                          Заключительные записи по счету</t>
  </si>
  <si>
    <t>деятельность с целевыми средствами</t>
  </si>
  <si>
    <t>номер счета</t>
  </si>
  <si>
    <t>040130000</t>
  </si>
  <si>
    <t>по дебету</t>
  </si>
  <si>
    <t>по кредиту</t>
  </si>
  <si>
    <t>Итого</t>
  </si>
  <si>
    <t>"________"    _________________________  20 ___  г.</t>
  </si>
  <si>
    <t>на</t>
  </si>
  <si>
    <t>по ОКПО</t>
  </si>
  <si>
    <t>Форма по ОКУД</t>
  </si>
  <si>
    <t>Дата</t>
  </si>
  <si>
    <t>Глава по БК</t>
  </si>
  <si>
    <t>к Балансу по форме</t>
  </si>
  <si>
    <t>по ОКЕИ</t>
  </si>
  <si>
    <t>Номер счета бухгалтерского учета</t>
  </si>
  <si>
    <t>Руководитель</t>
  </si>
  <si>
    <t>(расшифровка подписи)</t>
  </si>
  <si>
    <t>(подпись)</t>
  </si>
  <si>
    <t>Главный бухгалтер</t>
  </si>
  <si>
    <t>Централизованная бухгалтерия</t>
  </si>
  <si>
    <t>(наименование, ОГРН, ИНН, КПП, местонахождение )</t>
  </si>
  <si>
    <t>(уполномоченное лицо)</t>
  </si>
  <si>
    <t>(должность)</t>
  </si>
  <si>
    <t>Исполнитель</t>
  </si>
  <si>
    <t>(телефон, e-mail)</t>
  </si>
  <si>
    <t>0503730</t>
  </si>
  <si>
    <t>по ОКТМО</t>
  </si>
  <si>
    <t>деятельность по государственному заданию, приносящая доход деятельность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</si>
  <si>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</si>
  <si>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</si>
  <si>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</si>
  <si>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</si>
  <si>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</si>
  <si>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</si>
  <si>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</si>
  <si>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</si>
  <si>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</si>
  <si>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INN</t>
  </si>
  <si>
    <t>glbuhg2</t>
  </si>
  <si>
    <t>ruk2</t>
  </si>
  <si>
    <t>ruk3</t>
  </si>
  <si>
    <t>DICT1</t>
  </si>
  <si>
    <t>DICT3</t>
  </si>
  <si>
    <t>DICT2</t>
  </si>
  <si>
    <t>ГАУЗ Республиканский Мечетлинский пульмонологический санаторий для детей с родителями</t>
  </si>
  <si>
    <t>01 января 2018 г.</t>
  </si>
  <si>
    <t xml:space="preserve">
		</t>
  </si>
  <si>
    <t>01.01.2018</t>
  </si>
  <si>
    <t>5</t>
  </si>
  <si>
    <t>3</t>
  </si>
  <si>
    <t>ГОД</t>
  </si>
  <si>
    <t>500</t>
  </si>
  <si>
    <t>09050000000000120</t>
  </si>
  <si>
    <t>240110</t>
  </si>
  <si>
    <t>120</t>
  </si>
  <si>
    <t>09050000000000130</t>
  </si>
  <si>
    <t>130</t>
  </si>
  <si>
    <t>09050000000000410</t>
  </si>
  <si>
    <t>172</t>
  </si>
  <si>
    <t>09050000000000440</t>
  </si>
  <si>
    <t>00000000000000000</t>
  </si>
  <si>
    <t>430406</t>
  </si>
  <si>
    <t>000</t>
  </si>
  <si>
    <t>440110</t>
  </si>
  <si>
    <t>530406</t>
  </si>
  <si>
    <t>09050000000000180</t>
  </si>
  <si>
    <t>540110</t>
  </si>
  <si>
    <t>180</t>
  </si>
  <si>
    <t>09050000000000243</t>
  </si>
  <si>
    <t>540120</t>
  </si>
  <si>
    <t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</si>
</sst>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1">
    <xf numFmtId="0" fontId="0" fillId="0" borderId="0"/>
    <xf numFmtId="0" fontId="27" fillId="2" borderId="0" applyNumberFormat="0" applyBorder="0" applyAlignment="0" applyProtection="0"/>
    <xf numFmtId="0" fontId="10" fillId="3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27" fillId="6" borderId="0" applyNumberFormat="0" applyBorder="0" applyAlignment="0" applyProtection="0"/>
    <xf numFmtId="0" fontId="10" fillId="7" borderId="0" applyNumberFormat="0" applyBorder="0" applyAlignment="0" applyProtection="0"/>
    <xf numFmtId="0" fontId="27" fillId="8" borderId="0" applyNumberFormat="0" applyBorder="0" applyAlignment="0" applyProtection="0"/>
    <xf numFmtId="0" fontId="10" fillId="9" borderId="0" applyNumberFormat="0" applyBorder="0" applyAlignment="0" applyProtection="0"/>
    <xf numFmtId="0" fontId="27" fillId="3" borderId="0" applyNumberFormat="0" applyBorder="0" applyAlignment="0" applyProtection="0"/>
    <xf numFmtId="0" fontId="10" fillId="2" borderId="0" applyNumberFormat="0" applyBorder="0" applyAlignment="0" applyProtection="0"/>
    <xf numFmtId="0" fontId="27" fillId="5" borderId="0" applyNumberFormat="0" applyBorder="0" applyAlignment="0" applyProtection="0"/>
    <xf numFmtId="0" fontId="10" fillId="6" borderId="0" applyNumberFormat="0" applyBorder="0" applyAlignment="0" applyProtection="0"/>
    <xf numFmtId="0" fontId="27" fillId="10" borderId="0" applyNumberFormat="0" applyBorder="0" applyAlignment="0" applyProtection="0"/>
    <xf numFmtId="0" fontId="10" fillId="10" borderId="0" applyNumberFormat="0" applyBorder="0" applyAlignment="0" applyProtection="0"/>
    <xf numFmtId="0" fontId="27" fillId="11" borderId="0" applyNumberFormat="0" applyBorder="0" applyAlignment="0" applyProtection="0"/>
    <xf numFmtId="0" fontId="10" fillId="5" borderId="0" applyNumberFormat="0" applyBorder="0" applyAlignment="0" applyProtection="0"/>
    <xf numFmtId="0" fontId="27" fillId="12" borderId="0" applyNumberFormat="0" applyBorder="0" applyAlignment="0" applyProtection="0"/>
    <xf numFmtId="0" fontId="10" fillId="13" borderId="0" applyNumberFormat="0" applyBorder="0" applyAlignment="0" applyProtection="0"/>
    <xf numFmtId="0" fontId="27" fillId="8" borderId="0" applyNumberFormat="0" applyBorder="0" applyAlignment="0" applyProtection="0"/>
    <xf numFmtId="0" fontId="10" fillId="14" borderId="0" applyNumberFormat="0" applyBorder="0" applyAlignment="0" applyProtection="0"/>
    <xf numFmtId="0" fontId="27" fillId="10" borderId="0" applyNumberFormat="0" applyBorder="0" applyAlignment="0" applyProtection="0"/>
    <xf numFmtId="0" fontId="10" fillId="10" borderId="0" applyNumberFormat="0" applyBorder="0" applyAlignment="0" applyProtection="0"/>
    <xf numFmtId="0" fontId="27" fillId="15" borderId="0" applyNumberFormat="0" applyBorder="0" applyAlignment="0" applyProtection="0"/>
    <xf numFmtId="0" fontId="10" fillId="14" borderId="0" applyNumberFormat="0" applyBorder="0" applyAlignment="0" applyProtection="0"/>
    <xf numFmtId="0" fontId="28" fillId="16" borderId="0" applyNumberFormat="0" applyBorder="0" applyAlignment="0" applyProtection="0"/>
    <xf numFmtId="0" fontId="11" fillId="10" borderId="0" applyNumberFormat="0" applyBorder="0" applyAlignment="0" applyProtection="0"/>
    <xf numFmtId="0" fontId="28" fillId="11" borderId="0" applyNumberFormat="0" applyBorder="0" applyAlignment="0" applyProtection="0"/>
    <xf numFmtId="0" fontId="11" fillId="5" borderId="0" applyNumberFormat="0" applyBorder="0" applyAlignment="0" applyProtection="0"/>
    <xf numFmtId="0" fontId="28" fillId="12" borderId="0" applyNumberFormat="0" applyBorder="0" applyAlignment="0" applyProtection="0"/>
    <xf numFmtId="0" fontId="11" fillId="13" borderId="0" applyNumberFormat="0" applyBorder="0" applyAlignment="0" applyProtection="0"/>
    <xf numFmtId="0" fontId="28" fillId="17" borderId="0" applyNumberFormat="0" applyBorder="0" applyAlignment="0" applyProtection="0"/>
    <xf numFmtId="0" fontId="11" fillId="14" borderId="0" applyNumberFormat="0" applyBorder="0" applyAlignment="0" applyProtection="0"/>
    <xf numFmtId="0" fontId="28" fillId="18" borderId="0" applyNumberFormat="0" applyBorder="0" applyAlignment="0" applyProtection="0"/>
    <xf numFmtId="0" fontId="11" fillId="18" borderId="0" applyNumberFormat="0" applyBorder="0" applyAlignment="0" applyProtection="0"/>
    <xf numFmtId="0" fontId="28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2" fillId="5" borderId="1" applyNumberFormat="0" applyAlignment="0" applyProtection="0"/>
    <xf numFmtId="0" fontId="13" fillId="13" borderId="2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2" borderId="7" applyNumberFormat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9" fillId="0" borderId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9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Border="1"/>
    <xf numFmtId="0" fontId="1" fillId="0" borderId="0" xfId="0" applyFont="1" applyBorder="1"/>
    <xf numFmtId="49" fontId="1" fillId="0" borderId="1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49" fontId="1" fillId="0" borderId="0" xfId="0" applyNumberFormat="1" applyFont="1"/>
    <xf numFmtId="49" fontId="1" fillId="0" borderId="12" xfId="0" applyNumberFormat="1" applyFont="1" applyBorder="1" applyAlignment="1">
      <alignment horizontal="center"/>
    </xf>
    <xf numFmtId="0" fontId="1" fillId="0" borderId="13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3" xfId="0" applyFont="1" applyBorder="1" applyAlignment="1"/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164" fontId="1" fillId="0" borderId="0" xfId="0" applyNumberFormat="1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Alignment="1">
      <alignment horizontal="right" inden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49" fontId="7" fillId="0" borderId="20" xfId="0" applyNumberFormat="1" applyFont="1" applyBorder="1" applyAlignment="1" applyProtection="1">
      <alignment horizontal="center" wrapText="1"/>
    </xf>
    <xf numFmtId="49" fontId="7" fillId="0" borderId="21" xfId="0" applyNumberFormat="1" applyFont="1" applyBorder="1" applyAlignment="1" applyProtection="1">
      <alignment horizontal="center" wrapText="1"/>
    </xf>
    <xf numFmtId="49" fontId="7" fillId="0" borderId="22" xfId="0" applyNumberFormat="1" applyFont="1" applyBorder="1" applyAlignment="1" applyProtection="1">
      <alignment horizontal="center" wrapText="1"/>
    </xf>
    <xf numFmtId="49" fontId="7" fillId="0" borderId="10" xfId="0" applyNumberFormat="1" applyFont="1" applyBorder="1" applyAlignment="1" applyProtection="1">
      <alignment horizontal="center" wrapText="1"/>
    </xf>
    <xf numFmtId="164" fontId="1" fillId="0" borderId="21" xfId="0" applyNumberFormat="1" applyFont="1" applyBorder="1" applyAlignment="1" applyProtection="1">
      <alignment horizontal="right"/>
    </xf>
    <xf numFmtId="164" fontId="1" fillId="0" borderId="23" xfId="0" applyNumberFormat="1" applyFont="1" applyBorder="1" applyAlignment="1" applyProtection="1">
      <alignment horizontal="right"/>
    </xf>
    <xf numFmtId="164" fontId="1" fillId="0" borderId="24" xfId="0" applyNumberFormat="1" applyFont="1" applyBorder="1" applyAlignment="1" applyProtection="1">
      <alignment horizontal="right"/>
    </xf>
    <xf numFmtId="164" fontId="1" fillId="24" borderId="23" xfId="0" applyNumberFormat="1" applyFont="1" applyFill="1" applyBorder="1" applyAlignment="1" applyProtection="1">
      <alignment horizontal="right"/>
    </xf>
    <xf numFmtId="164" fontId="1" fillId="24" borderId="25" xfId="0" applyNumberFormat="1" applyFont="1" applyFill="1" applyBorder="1" applyAlignment="1" applyProtection="1">
      <alignment horizontal="right" vertical="top"/>
    </xf>
    <xf numFmtId="164" fontId="1" fillId="0" borderId="17" xfId="0" applyNumberFormat="1" applyFont="1" applyBorder="1" applyAlignment="1" applyProtection="1">
      <alignment horizontal="right"/>
    </xf>
    <xf numFmtId="164" fontId="1" fillId="24" borderId="17" xfId="0" applyNumberFormat="1" applyFont="1" applyFill="1" applyBorder="1" applyAlignment="1" applyProtection="1">
      <alignment horizontal="right"/>
    </xf>
    <xf numFmtId="164" fontId="1" fillId="24" borderId="26" xfId="0" applyNumberFormat="1" applyFont="1" applyFill="1" applyBorder="1" applyAlignment="1" applyProtection="1">
      <alignment horizontal="right" vertical="top"/>
    </xf>
    <xf numFmtId="164" fontId="8" fillId="25" borderId="22" xfId="0" applyNumberFormat="1" applyFont="1" applyFill="1" applyBorder="1" applyAlignment="1" applyProtection="1">
      <alignment horizontal="right"/>
    </xf>
    <xf numFmtId="164" fontId="8" fillId="25" borderId="10" xfId="0" applyNumberFormat="1" applyFont="1" applyFill="1" applyBorder="1" applyAlignment="1" applyProtection="1">
      <alignment horizontal="right"/>
    </xf>
    <xf numFmtId="164" fontId="8" fillId="25" borderId="27" xfId="0" applyNumberFormat="1" applyFont="1" applyFill="1" applyBorder="1" applyAlignment="1" applyProtection="1">
      <alignment horizontal="right" vertical="top"/>
    </xf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12" xfId="0" applyNumberFormat="1" applyFont="1" applyBorder="1" applyAlignment="1" applyProtection="1">
      <alignment horizontal="center"/>
      <protection locked="0"/>
    </xf>
    <xf numFmtId="49" fontId="30" fillId="0" borderId="0" xfId="54" applyNumberFormat="1" applyFont="1"/>
    <xf numFmtId="49" fontId="0" fillId="0" borderId="0" xfId="0" applyNumberFormat="1"/>
    <xf numFmtId="49" fontId="30" fillId="0" borderId="0" xfId="54" applyNumberFormat="1" applyFont="1" applyFill="1"/>
    <xf numFmtId="0" fontId="1" fillId="0" borderId="29" xfId="0" applyNumberFormat="1" applyFont="1" applyFill="1" applyBorder="1" applyAlignment="1" applyProtection="1">
      <alignment horizontal="center"/>
    </xf>
    <xf numFmtId="14" fontId="1" fillId="0" borderId="28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left"/>
    </xf>
    <xf numFmtId="0" fontId="0" fillId="0" borderId="13" xfId="0" applyBorder="1" applyAlignment="1" applyProtection="1">
      <alignment horizontal="center"/>
      <protection locked="0"/>
    </xf>
    <xf numFmtId="0" fontId="1" fillId="0" borderId="35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/>
    </xf>
    <xf numFmtId="0" fontId="1" fillId="0" borderId="37" xfId="0" applyFont="1" applyBorder="1" applyAlignment="1" applyProtection="1">
      <alignment horizontal="right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 applyProtection="1">
      <alignment horizontal="center"/>
      <protection locked="0"/>
    </xf>
    <xf numFmtId="49" fontId="1" fillId="0" borderId="30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Border="1" applyAlignment="1" applyProtection="1">
      <alignment horizontal="left"/>
      <protection locked="0"/>
    </xf>
    <xf numFmtId="49" fontId="1" fillId="0" borderId="13" xfId="0" applyNumberFormat="1" applyFont="1" applyBorder="1" applyAlignment="1" applyProtection="1">
      <alignment horizontal="left"/>
      <protection locked="0"/>
    </xf>
    <xf numFmtId="0" fontId="1" fillId="0" borderId="18" xfId="0" applyFont="1" applyBorder="1" applyAlignment="1" applyProtection="1">
      <alignment horizontal="center"/>
    </xf>
    <xf numFmtId="0" fontId="1" fillId="0" borderId="34" xfId="0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1" fillId="0" borderId="34" xfId="0" applyNumberFormat="1" applyFont="1" applyBorder="1" applyAlignment="1" applyProtection="1">
      <alignment horizontal="center"/>
    </xf>
    <xf numFmtId="0" fontId="1" fillId="0" borderId="32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1" fillId="0" borderId="0" xfId="0" applyFont="1" applyAlignment="1">
      <alignment horizontal="left"/>
    </xf>
    <xf numFmtId="0" fontId="1" fillId="0" borderId="3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1" fillId="0" borderId="32" xfId="0" applyFont="1" applyBorder="1" applyAlignment="1" applyProtection="1">
      <alignment horizontal="center"/>
    </xf>
    <xf numFmtId="0" fontId="1" fillId="0" borderId="30" xfId="0" applyFont="1" applyBorder="1" applyAlignment="1" applyProtection="1">
      <alignment horizontal="center"/>
    </xf>
    <xf numFmtId="0" fontId="0" fillId="0" borderId="21" xfId="0" applyBorder="1" applyAlignment="1" applyProtection="1">
      <alignment horizontal="center" wrapText="1"/>
    </xf>
    <xf numFmtId="49" fontId="1" fillId="0" borderId="34" xfId="0" applyNumberFormat="1" applyFont="1" applyBorder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1" fillId="0" borderId="37" xfId="0" applyFont="1" applyBorder="1" applyAlignment="1">
      <alignment horizontal="right"/>
    </xf>
    <xf numFmtId="0" fontId="4" fillId="0" borderId="34" xfId="0" applyFont="1" applyBorder="1" applyAlignment="1" applyProtection="1">
      <alignment horizontal="left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49" fontId="1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13" xfId="0" applyFont="1" applyBorder="1" applyAlignment="1" applyProtection="1">
      <alignment horizontal="left"/>
      <protection locked="0"/>
    </xf>
  </cellXfs>
  <cellStyles count="61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40% - Акцент1" xfId="13" builtinId="31" customBuiltin="1"/>
    <cellStyle name="40% — акцент1" xfId="14"/>
    <cellStyle name="40% - Акцент2" xfId="15" builtinId="35" customBuiltin="1"/>
    <cellStyle name="40% — акцент2" xfId="16"/>
    <cellStyle name="40% - Акцент3" xfId="17" builtinId="39" customBuiltin="1"/>
    <cellStyle name="40% — акцент3" xfId="18"/>
    <cellStyle name="40% - Акцент4" xfId="19" builtinId="43" customBuiltin="1"/>
    <cellStyle name="40% — акцент4" xfId="20"/>
    <cellStyle name="40% - Акцент5" xfId="21" builtinId="47" customBuiltin="1"/>
    <cellStyle name="40% — акцент5" xfId="22"/>
    <cellStyle name="40% - Акцент6" xfId="23" builtinId="51" customBuiltin="1"/>
    <cellStyle name="40% — акцент6" xfId="24"/>
    <cellStyle name="60% - Акцент1" xfId="25" builtinId="32" customBuiltin="1"/>
    <cellStyle name="60% — акцент1" xfId="26"/>
    <cellStyle name="60% - Акцент2" xfId="27" builtinId="36" customBuiltin="1"/>
    <cellStyle name="60% — акцент2" xfId="28"/>
    <cellStyle name="60% - Акцент3" xfId="29" builtinId="40" customBuiltin="1"/>
    <cellStyle name="60% — акцент3" xfId="30"/>
    <cellStyle name="60% - Акцент4" xfId="31" builtinId="44" customBuiltin="1"/>
    <cellStyle name="60% — акцент4" xfId="32"/>
    <cellStyle name="60% - Акцент5" xfId="33" builtinId="48" customBuiltin="1"/>
    <cellStyle name="60% — акцент5" xfId="34"/>
    <cellStyle name="60% - Акцент6" xfId="35" builtinId="52" customBuiltin="1"/>
    <cellStyle name="60% — акцент6" xfId="36"/>
    <cellStyle name="Акцент1" xfId="37" builtinId="29" customBuiltin="1"/>
    <cellStyle name="Акцент2" xfId="38" builtinId="33" customBuiltin="1"/>
    <cellStyle name="Акцент3" xfId="39" builtinId="37" customBuiltin="1"/>
    <cellStyle name="Акцент4" xfId="40" builtinId="41" customBuiltin="1"/>
    <cellStyle name="Акцент5" xfId="41" builtinId="45" customBuiltin="1"/>
    <cellStyle name="Акцент6" xfId="42" builtinId="49" customBuiltin="1"/>
    <cellStyle name="Ввод " xfId="43" builtinId="20" customBuiltin="1"/>
    <cellStyle name="Вывод" xfId="44" builtinId="21" customBuiltin="1"/>
    <cellStyle name="Вычисление" xfId="45" builtinId="22" customBuiltin="1"/>
    <cellStyle name="Заголовок 1" xfId="46" builtinId="16" customBuiltin="1"/>
    <cellStyle name="Заголовок 2" xfId="47" builtinId="17" customBuiltin="1"/>
    <cellStyle name="Заголовок 3" xfId="48" builtinId="18" customBuiltin="1"/>
    <cellStyle name="Заголовок 4" xfId="49" builtinId="19" customBuiltin="1"/>
    <cellStyle name="Итог" xfId="50" builtinId="25" customBuiltin="1"/>
    <cellStyle name="Контрольная ячейка" xfId="51" builtinId="23" customBuiltin="1"/>
    <cellStyle name="Название" xfId="52" builtinId="15" customBuiltin="1"/>
    <cellStyle name="Нейтральный" xfId="53" builtinId="28" customBuiltin="1"/>
    <cellStyle name="Обычный" xfId="0" builtinId="0"/>
    <cellStyle name="Обычный 2" xfId="54"/>
    <cellStyle name="Плохой" xfId="55" builtinId="27" customBuiltin="1"/>
    <cellStyle name="Пояснение" xfId="56" builtinId="53" customBuiltin="1"/>
    <cellStyle name="Примечание" xfId="57" builtinId="10" customBuiltin="1"/>
    <cellStyle name="Связанная ячейка" xfId="58" builtinId="24" customBuiltin="1"/>
    <cellStyle name="Текст предупреждения" xfId="59" builtinId="11" customBuiltin="1"/>
    <cellStyle name="Хороший" xfId="6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51"/>
  <sheetViews>
    <sheetView tabSelected="1" workbookViewId="0"/>
  </sheetViews>
  <sheetFormatPr defaultRowHeight="12.75" x14ac:dyDescent="0.2"/>
  <cols>
    <col min="1" max="1" width="17.7109375" customWidth="1"/>
    <col min="2" max="2" width="7.7109375" customWidth="1"/>
    <col min="3" max="3" width="4.7109375" customWidth="1"/>
    <col min="4" max="15" width="16.28515625" customWidth="1"/>
    <col min="16" max="16" width="26" hidden="1" customWidth="1"/>
    <col min="17" max="17" width="9.140625" hidden="1" customWidth="1"/>
  </cols>
  <sheetData>
    <row r="1" spans="1:17" ht="9.75" customHeight="1" x14ac:dyDescent="0.2">
      <c r="G1" s="1"/>
      <c r="H1" s="1"/>
      <c r="I1" s="1"/>
      <c r="J1" s="1"/>
      <c r="K1" s="1"/>
      <c r="L1" s="1"/>
      <c r="M1" s="1"/>
      <c r="N1" s="1"/>
      <c r="O1" s="1"/>
      <c r="P1" s="10"/>
      <c r="Q1" s="52" t="s">
        <v>43</v>
      </c>
    </row>
    <row r="2" spans="1:17" ht="13.5" customHeight="1" x14ac:dyDescent="0.25">
      <c r="A2" s="84" t="s">
        <v>0</v>
      </c>
      <c r="B2" s="84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P2" s="10" t="s">
        <v>63</v>
      </c>
      <c r="Q2" s="52" t="s">
        <v>44</v>
      </c>
    </row>
    <row r="3" spans="1:17" ht="15" customHeight="1" thickBot="1" x14ac:dyDescent="0.3">
      <c r="A3" s="84" t="s">
        <v>1</v>
      </c>
      <c r="B3" s="84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  <c r="O3" s="2" t="s">
        <v>2</v>
      </c>
      <c r="P3" s="10" t="s">
        <v>66</v>
      </c>
      <c r="Q3" s="52" t="s">
        <v>45</v>
      </c>
    </row>
    <row r="4" spans="1:17" ht="12.75" customHeight="1" x14ac:dyDescent="0.2">
      <c r="A4" s="3"/>
      <c r="B4" s="3"/>
      <c r="C4" s="3"/>
      <c r="H4" s="4"/>
      <c r="I4" s="5"/>
      <c r="J4" s="5"/>
      <c r="K4" s="5"/>
      <c r="L4" s="6"/>
      <c r="M4" s="91" t="s">
        <v>24</v>
      </c>
      <c r="N4" s="92"/>
      <c r="O4" s="7" t="s">
        <v>3</v>
      </c>
      <c r="P4" s="10" t="s">
        <v>62</v>
      </c>
      <c r="Q4" s="52" t="s">
        <v>46</v>
      </c>
    </row>
    <row r="5" spans="1:17" ht="12.75" customHeight="1" x14ac:dyDescent="0.2">
      <c r="D5" s="8"/>
      <c r="F5" s="20" t="s">
        <v>22</v>
      </c>
      <c r="G5" s="58" t="s">
        <v>60</v>
      </c>
      <c r="H5" s="58"/>
      <c r="I5" s="58"/>
      <c r="J5" s="21"/>
      <c r="K5" s="9"/>
      <c r="L5" s="1"/>
      <c r="N5" s="20" t="s">
        <v>25</v>
      </c>
      <c r="O5" s="56">
        <v>43101</v>
      </c>
      <c r="P5" s="10" t="s">
        <v>65</v>
      </c>
      <c r="Q5" s="52" t="s">
        <v>47</v>
      </c>
    </row>
    <row r="6" spans="1:17" ht="12.75" customHeight="1" x14ac:dyDescent="0.2">
      <c r="A6" s="8"/>
      <c r="B6" s="8"/>
      <c r="C6" s="8"/>
      <c r="E6" s="10"/>
      <c r="F6" s="1"/>
      <c r="G6" s="1"/>
      <c r="H6" s="1"/>
      <c r="I6" s="9"/>
      <c r="J6" s="9"/>
      <c r="K6" s="9"/>
      <c r="L6" s="1"/>
      <c r="N6" s="20"/>
      <c r="O6" s="11"/>
      <c r="P6" s="10"/>
      <c r="Q6" s="52" t="s">
        <v>48</v>
      </c>
    </row>
    <row r="7" spans="1:17" ht="12.75" customHeight="1" x14ac:dyDescent="0.2">
      <c r="A7" s="57" t="s">
        <v>4</v>
      </c>
      <c r="B7" s="57"/>
      <c r="C7" s="57"/>
      <c r="D7" s="57"/>
      <c r="E7" s="67" t="s">
        <v>59</v>
      </c>
      <c r="F7" s="67"/>
      <c r="G7" s="67"/>
      <c r="H7" s="67"/>
      <c r="I7" s="67"/>
      <c r="J7" s="67"/>
      <c r="K7" s="67"/>
      <c r="L7" s="67"/>
      <c r="M7" s="67"/>
      <c r="N7" s="20" t="s">
        <v>23</v>
      </c>
      <c r="O7" s="50"/>
      <c r="P7" s="10"/>
      <c r="Q7" s="52" t="s">
        <v>49</v>
      </c>
    </row>
    <row r="8" spans="1:17" ht="12.75" customHeight="1" x14ac:dyDescent="0.2">
      <c r="A8" s="57" t="s">
        <v>5</v>
      </c>
      <c r="B8" s="57"/>
      <c r="C8" s="57"/>
      <c r="D8" s="57"/>
      <c r="E8" s="90"/>
      <c r="F8" s="90"/>
      <c r="G8" s="90"/>
      <c r="H8" s="90"/>
      <c r="I8" s="90"/>
      <c r="J8" s="90"/>
      <c r="K8" s="90"/>
      <c r="L8" s="90"/>
      <c r="M8" s="90"/>
      <c r="N8" s="20"/>
      <c r="O8" s="13"/>
      <c r="P8" s="10" t="s">
        <v>64</v>
      </c>
      <c r="Q8" s="52" t="s">
        <v>50</v>
      </c>
    </row>
    <row r="9" spans="1:17" x14ac:dyDescent="0.2">
      <c r="A9" s="57" t="s">
        <v>6</v>
      </c>
      <c r="B9" s="57"/>
      <c r="C9" s="57"/>
      <c r="D9" s="57"/>
      <c r="E9" s="93" t="s">
        <v>61</v>
      </c>
      <c r="F9" s="94"/>
      <c r="G9" s="94"/>
      <c r="H9" s="94"/>
      <c r="I9" s="94"/>
      <c r="J9" s="94"/>
      <c r="K9" s="94"/>
      <c r="L9" s="94"/>
      <c r="M9" s="94"/>
      <c r="N9" s="20" t="s">
        <v>41</v>
      </c>
      <c r="O9" s="50"/>
      <c r="P9" s="10"/>
      <c r="Q9" s="52" t="s">
        <v>51</v>
      </c>
    </row>
    <row r="10" spans="1:17" ht="12.75" customHeight="1" x14ac:dyDescent="0.2">
      <c r="A10" s="57" t="s">
        <v>7</v>
      </c>
      <c r="B10" s="57"/>
      <c r="C10" s="57"/>
      <c r="D10" s="57"/>
      <c r="E10" s="65"/>
      <c r="F10" s="65"/>
      <c r="G10" s="65"/>
      <c r="H10" s="65"/>
      <c r="I10" s="65"/>
      <c r="J10" s="65"/>
      <c r="K10" s="65"/>
      <c r="L10" s="65"/>
      <c r="M10" s="65"/>
      <c r="N10" s="20"/>
      <c r="O10" s="14"/>
      <c r="P10" s="10"/>
      <c r="Q10" s="54" t="s">
        <v>52</v>
      </c>
    </row>
    <row r="11" spans="1:17" ht="12.75" customHeight="1" x14ac:dyDescent="0.2">
      <c r="A11" s="57" t="s">
        <v>8</v>
      </c>
      <c r="B11" s="57"/>
      <c r="C11" s="57"/>
      <c r="D11" s="57"/>
      <c r="E11" s="66"/>
      <c r="F11" s="66"/>
      <c r="G11" s="66"/>
      <c r="H11" s="66"/>
      <c r="I11" s="66"/>
      <c r="J11" s="66"/>
      <c r="K11" s="66"/>
      <c r="L11" s="66"/>
      <c r="M11" s="66"/>
      <c r="N11" s="20" t="s">
        <v>23</v>
      </c>
      <c r="O11" s="50"/>
      <c r="P11" s="10"/>
      <c r="Q11" s="54" t="s">
        <v>53</v>
      </c>
    </row>
    <row r="12" spans="1:17" ht="12.75" customHeight="1" x14ac:dyDescent="0.2">
      <c r="A12" s="57" t="s">
        <v>9</v>
      </c>
      <c r="B12" s="57"/>
      <c r="C12" s="57"/>
      <c r="D12" s="57"/>
      <c r="E12" s="67"/>
      <c r="F12" s="67"/>
      <c r="G12" s="67"/>
      <c r="H12" s="67"/>
      <c r="I12" s="67"/>
      <c r="J12" s="67"/>
      <c r="K12" s="67"/>
      <c r="L12" s="67"/>
      <c r="M12" s="67"/>
      <c r="N12" s="20" t="s">
        <v>26</v>
      </c>
      <c r="O12" s="51"/>
      <c r="P12" s="10"/>
      <c r="Q12" s="54" t="s">
        <v>54</v>
      </c>
    </row>
    <row r="13" spans="1:17" ht="12.75" customHeight="1" x14ac:dyDescent="0.2">
      <c r="A13" s="57" t="s">
        <v>10</v>
      </c>
      <c r="B13" s="57"/>
      <c r="C13" s="57"/>
      <c r="D13" s="57"/>
      <c r="E13" s="10"/>
      <c r="F13" s="1"/>
      <c r="G13" s="1"/>
      <c r="H13" s="1"/>
      <c r="I13" s="9"/>
      <c r="J13" s="9"/>
      <c r="K13" s="9"/>
      <c r="L13" s="1"/>
      <c r="M13" s="1"/>
      <c r="N13" s="20"/>
      <c r="O13" s="13"/>
      <c r="P13" s="10"/>
      <c r="Q13" s="54" t="s">
        <v>55</v>
      </c>
    </row>
    <row r="14" spans="1:17" ht="12.75" customHeight="1" x14ac:dyDescent="0.2">
      <c r="A14" s="57"/>
      <c r="B14" s="57"/>
      <c r="C14" s="57"/>
      <c r="D14" s="57"/>
      <c r="E14" s="10"/>
      <c r="F14" s="1"/>
      <c r="G14" s="1"/>
      <c r="H14" s="1"/>
      <c r="I14" s="9"/>
      <c r="J14" s="9"/>
      <c r="K14" s="9"/>
      <c r="L14" s="1"/>
      <c r="M14" s="91" t="s">
        <v>27</v>
      </c>
      <c r="N14" s="92"/>
      <c r="O14" s="13" t="s">
        <v>40</v>
      </c>
      <c r="P14" s="53"/>
    </row>
    <row r="15" spans="1:17" ht="12.75" customHeight="1" thickBot="1" x14ac:dyDescent="0.25">
      <c r="A15" s="76" t="s">
        <v>11</v>
      </c>
      <c r="B15" s="76"/>
      <c r="C15" s="76"/>
      <c r="D15" s="76"/>
      <c r="E15" s="10"/>
      <c r="F15" s="1"/>
      <c r="G15" s="1"/>
      <c r="H15" s="1"/>
      <c r="I15" s="9"/>
      <c r="J15" s="9"/>
      <c r="K15" s="9"/>
      <c r="L15" s="1"/>
      <c r="N15" s="20" t="s">
        <v>28</v>
      </c>
      <c r="O15" s="15" t="s">
        <v>12</v>
      </c>
      <c r="P15" s="53"/>
      <c r="Q15" s="54" t="s">
        <v>56</v>
      </c>
    </row>
    <row r="16" spans="1:17" ht="4.5" customHeight="1" x14ac:dyDescent="0.2">
      <c r="A16" s="3"/>
      <c r="B16" s="3"/>
      <c r="C16" s="3"/>
      <c r="G16" s="16"/>
      <c r="I16" s="9"/>
      <c r="J16" s="9"/>
      <c r="K16" s="9"/>
      <c r="L16" s="1"/>
      <c r="M16" s="1"/>
      <c r="N16" s="6"/>
      <c r="O16" s="17"/>
      <c r="P16" s="53"/>
      <c r="Q16" s="54" t="s">
        <v>58</v>
      </c>
    </row>
    <row r="17" spans="1:17" ht="12" customHeight="1" x14ac:dyDescent="0.2">
      <c r="A17" s="73" t="s">
        <v>29</v>
      </c>
      <c r="B17" s="73"/>
      <c r="C17" s="77"/>
      <c r="D17" s="72" t="s">
        <v>13</v>
      </c>
      <c r="E17" s="73"/>
      <c r="F17" s="73"/>
      <c r="G17" s="77"/>
      <c r="H17" s="87" t="s">
        <v>14</v>
      </c>
      <c r="I17" s="88"/>
      <c r="J17" s="88"/>
      <c r="K17" s="88"/>
      <c r="L17" s="88"/>
      <c r="M17" s="88"/>
      <c r="N17" s="88"/>
      <c r="O17" s="88"/>
      <c r="P17" s="53"/>
      <c r="Q17" s="54" t="s">
        <v>57</v>
      </c>
    </row>
    <row r="18" spans="1:17" ht="12.75" customHeight="1" x14ac:dyDescent="0.2">
      <c r="A18" s="78"/>
      <c r="B18" s="78"/>
      <c r="C18" s="79"/>
      <c r="D18" s="82"/>
      <c r="E18" s="80"/>
      <c r="F18" s="80"/>
      <c r="G18" s="81"/>
      <c r="H18" s="72" t="s">
        <v>15</v>
      </c>
      <c r="I18" s="77"/>
      <c r="J18" s="72" t="s">
        <v>42</v>
      </c>
      <c r="K18" s="77"/>
      <c r="L18" s="68" t="s">
        <v>16</v>
      </c>
      <c r="M18" s="69"/>
      <c r="N18" s="70" t="s">
        <v>17</v>
      </c>
      <c r="O18" s="71"/>
    </row>
    <row r="19" spans="1:17" ht="15" customHeight="1" x14ac:dyDescent="0.2">
      <c r="A19" s="78"/>
      <c r="B19" s="78"/>
      <c r="C19" s="79"/>
      <c r="D19" s="72" t="s">
        <v>15</v>
      </c>
      <c r="E19" s="77"/>
      <c r="F19" s="72" t="s">
        <v>42</v>
      </c>
      <c r="G19" s="77"/>
      <c r="H19" s="83"/>
      <c r="I19" s="79"/>
      <c r="J19" s="83"/>
      <c r="K19" s="79"/>
      <c r="L19" s="72" t="s">
        <v>15</v>
      </c>
      <c r="M19" s="77"/>
      <c r="N19" s="72" t="s">
        <v>42</v>
      </c>
      <c r="O19" s="73"/>
    </row>
    <row r="20" spans="1:17" ht="15" customHeight="1" x14ac:dyDescent="0.2">
      <c r="A20" s="78"/>
      <c r="B20" s="78"/>
      <c r="C20" s="79"/>
      <c r="D20" s="82"/>
      <c r="E20" s="81"/>
      <c r="F20" s="74"/>
      <c r="G20" s="89"/>
      <c r="H20" s="82"/>
      <c r="I20" s="81"/>
      <c r="J20" s="82"/>
      <c r="K20" s="81"/>
      <c r="L20" s="82"/>
      <c r="M20" s="81"/>
      <c r="N20" s="74"/>
      <c r="O20" s="75"/>
    </row>
    <row r="21" spans="1:17" x14ac:dyDescent="0.2">
      <c r="A21" s="80"/>
      <c r="B21" s="80"/>
      <c r="C21" s="81"/>
      <c r="D21" s="31" t="s">
        <v>18</v>
      </c>
      <c r="E21" s="31" t="s">
        <v>19</v>
      </c>
      <c r="F21" s="31" t="s">
        <v>18</v>
      </c>
      <c r="G21" s="32" t="s">
        <v>19</v>
      </c>
      <c r="H21" s="31" t="s">
        <v>18</v>
      </c>
      <c r="I21" s="31" t="s">
        <v>19</v>
      </c>
      <c r="J21" s="31" t="s">
        <v>18</v>
      </c>
      <c r="K21" s="31" t="s">
        <v>19</v>
      </c>
      <c r="L21" s="31" t="s">
        <v>18</v>
      </c>
      <c r="M21" s="31" t="s">
        <v>19</v>
      </c>
      <c r="N21" s="31" t="s">
        <v>18</v>
      </c>
      <c r="O21" s="32" t="s">
        <v>19</v>
      </c>
    </row>
    <row r="22" spans="1:17" ht="12" customHeight="1" thickBot="1" x14ac:dyDescent="0.25">
      <c r="A22" s="59">
        <v>1</v>
      </c>
      <c r="B22" s="59"/>
      <c r="C22" s="60"/>
      <c r="D22" s="33">
        <v>2</v>
      </c>
      <c r="E22" s="33">
        <v>3</v>
      </c>
      <c r="F22" s="33">
        <v>4</v>
      </c>
      <c r="G22" s="34">
        <v>5</v>
      </c>
      <c r="H22" s="33">
        <v>6</v>
      </c>
      <c r="I22" s="33">
        <v>7</v>
      </c>
      <c r="J22" s="33">
        <v>8</v>
      </c>
      <c r="K22" s="33">
        <v>9</v>
      </c>
      <c r="L22" s="33">
        <v>10</v>
      </c>
      <c r="M22" s="33">
        <v>11</v>
      </c>
      <c r="N22" s="34">
        <v>12</v>
      </c>
      <c r="O22" s="34">
        <v>13</v>
      </c>
    </row>
    <row r="23" spans="1:17" x14ac:dyDescent="0.2">
      <c r="A23" s="35" t="s">
        <v>67</v>
      </c>
      <c r="B23" s="36" t="s">
        <v>68</v>
      </c>
      <c r="C23" s="36" t="s">
        <v>69</v>
      </c>
      <c r="D23" s="39"/>
      <c r="E23" s="40"/>
      <c r="F23" s="40"/>
      <c r="G23" s="41">
        <v>48952.65</v>
      </c>
      <c r="H23" s="42">
        <v>0</v>
      </c>
      <c r="I23" s="42">
        <v>0</v>
      </c>
      <c r="J23" s="42">
        <v>48952.65</v>
      </c>
      <c r="K23" s="42">
        <v>0</v>
      </c>
      <c r="L23" s="42">
        <v>0</v>
      </c>
      <c r="M23" s="42">
        <v>0</v>
      </c>
      <c r="N23" s="42">
        <v>0</v>
      </c>
      <c r="O23" s="43">
        <v>48952.65</v>
      </c>
      <c r="P23" s="55" t="str">
        <f t="shared" ref="P23:P34" si="0">IF(A23="","00000000000000000",A23)&amp;IF(B23="","000000",B23)&amp;IF(C23="","000",C23)</f>
        <v>09050000000000120240110120</v>
      </c>
    </row>
    <row r="24" spans="1:17" x14ac:dyDescent="0.2">
      <c r="A24" s="35" t="s">
        <v>70</v>
      </c>
      <c r="B24" s="36" t="s">
        <v>68</v>
      </c>
      <c r="C24" s="36" t="s">
        <v>71</v>
      </c>
      <c r="D24" s="39"/>
      <c r="E24" s="40"/>
      <c r="F24" s="40"/>
      <c r="G24" s="41">
        <v>18253221.649999999</v>
      </c>
      <c r="H24" s="42">
        <v>0</v>
      </c>
      <c r="I24" s="42">
        <v>0</v>
      </c>
      <c r="J24" s="42">
        <v>18253221.649999999</v>
      </c>
      <c r="K24" s="42">
        <v>0</v>
      </c>
      <c r="L24" s="42">
        <v>0</v>
      </c>
      <c r="M24" s="42">
        <v>0</v>
      </c>
      <c r="N24" s="42">
        <v>0</v>
      </c>
      <c r="O24" s="43">
        <v>18253221.649999999</v>
      </c>
      <c r="P24" s="55" t="str">
        <f t="shared" si="0"/>
        <v>09050000000000130240110130</v>
      </c>
    </row>
    <row r="25" spans="1:17" x14ac:dyDescent="0.2">
      <c r="A25" s="35" t="s">
        <v>70</v>
      </c>
      <c r="B25" s="36" t="s">
        <v>68</v>
      </c>
      <c r="C25" s="36" t="s">
        <v>71</v>
      </c>
      <c r="D25" s="39"/>
      <c r="E25" s="40"/>
      <c r="F25" s="40">
        <v>18152053.510000002</v>
      </c>
      <c r="G25" s="41"/>
      <c r="H25" s="42">
        <v>0</v>
      </c>
      <c r="I25" s="42">
        <v>0</v>
      </c>
      <c r="J25" s="42">
        <v>0</v>
      </c>
      <c r="K25" s="42">
        <v>18152053.510000002</v>
      </c>
      <c r="L25" s="42">
        <v>0</v>
      </c>
      <c r="M25" s="42">
        <v>0</v>
      </c>
      <c r="N25" s="42">
        <v>18152053.510000002</v>
      </c>
      <c r="O25" s="43">
        <v>0</v>
      </c>
      <c r="P25" s="55" t="str">
        <f t="shared" si="0"/>
        <v>09050000000000130240110130</v>
      </c>
    </row>
    <row r="26" spans="1:17" x14ac:dyDescent="0.2">
      <c r="A26" s="35" t="s">
        <v>72</v>
      </c>
      <c r="B26" s="36" t="s">
        <v>68</v>
      </c>
      <c r="C26" s="36" t="s">
        <v>73</v>
      </c>
      <c r="D26" s="39"/>
      <c r="E26" s="40"/>
      <c r="F26" s="40"/>
      <c r="G26" s="41">
        <v>257787.03</v>
      </c>
      <c r="H26" s="42">
        <v>0</v>
      </c>
      <c r="I26" s="42">
        <v>0</v>
      </c>
      <c r="J26" s="42">
        <v>257787.03</v>
      </c>
      <c r="K26" s="42">
        <v>0</v>
      </c>
      <c r="L26" s="42">
        <v>0</v>
      </c>
      <c r="M26" s="42">
        <v>0</v>
      </c>
      <c r="N26" s="42">
        <v>0</v>
      </c>
      <c r="O26" s="43">
        <v>257787.03</v>
      </c>
      <c r="P26" s="55" t="str">
        <f t="shared" si="0"/>
        <v>09050000000000410240110172</v>
      </c>
    </row>
    <row r="27" spans="1:17" x14ac:dyDescent="0.2">
      <c r="A27" s="35" t="s">
        <v>74</v>
      </c>
      <c r="B27" s="36" t="s">
        <v>68</v>
      </c>
      <c r="C27" s="36" t="s">
        <v>73</v>
      </c>
      <c r="D27" s="39"/>
      <c r="E27" s="40"/>
      <c r="F27" s="40"/>
      <c r="G27" s="41">
        <v>27.21</v>
      </c>
      <c r="H27" s="42">
        <v>0</v>
      </c>
      <c r="I27" s="42">
        <v>0</v>
      </c>
      <c r="J27" s="42">
        <v>27.21</v>
      </c>
      <c r="K27" s="42">
        <v>0</v>
      </c>
      <c r="L27" s="42">
        <v>0</v>
      </c>
      <c r="M27" s="42">
        <v>0</v>
      </c>
      <c r="N27" s="42">
        <v>0</v>
      </c>
      <c r="O27" s="43">
        <v>27.21</v>
      </c>
      <c r="P27" s="55" t="str">
        <f t="shared" si="0"/>
        <v>09050000000000440240110172</v>
      </c>
    </row>
    <row r="28" spans="1:17" x14ac:dyDescent="0.2">
      <c r="A28" s="35" t="s">
        <v>75</v>
      </c>
      <c r="B28" s="36" t="s">
        <v>76</v>
      </c>
      <c r="C28" s="36" t="s">
        <v>77</v>
      </c>
      <c r="D28" s="39"/>
      <c r="E28" s="40"/>
      <c r="F28" s="40"/>
      <c r="G28" s="41">
        <v>305090</v>
      </c>
      <c r="H28" s="42">
        <v>0</v>
      </c>
      <c r="I28" s="42">
        <v>0</v>
      </c>
      <c r="J28" s="42">
        <v>305090</v>
      </c>
      <c r="K28" s="42">
        <v>0</v>
      </c>
      <c r="L28" s="42">
        <v>0</v>
      </c>
      <c r="M28" s="42">
        <v>0</v>
      </c>
      <c r="N28" s="42">
        <v>0</v>
      </c>
      <c r="O28" s="43">
        <v>305090</v>
      </c>
      <c r="P28" s="55" t="str">
        <f t="shared" si="0"/>
        <v>00000000000000000430406000</v>
      </c>
    </row>
    <row r="29" spans="1:17" x14ac:dyDescent="0.2">
      <c r="A29" s="35" t="s">
        <v>70</v>
      </c>
      <c r="B29" s="36" t="s">
        <v>78</v>
      </c>
      <c r="C29" s="36" t="s">
        <v>71</v>
      </c>
      <c r="D29" s="39"/>
      <c r="E29" s="40"/>
      <c r="F29" s="40">
        <v>62299155.450000003</v>
      </c>
      <c r="G29" s="41"/>
      <c r="H29" s="42">
        <v>0</v>
      </c>
      <c r="I29" s="42">
        <v>0</v>
      </c>
      <c r="J29" s="42">
        <v>0</v>
      </c>
      <c r="K29" s="42">
        <v>62299155.450000003</v>
      </c>
      <c r="L29" s="42">
        <v>0</v>
      </c>
      <c r="M29" s="42">
        <v>0</v>
      </c>
      <c r="N29" s="42">
        <v>62299155.450000003</v>
      </c>
      <c r="O29" s="43">
        <v>0</v>
      </c>
      <c r="P29" s="55" t="str">
        <f t="shared" si="0"/>
        <v>09050000000000130440110130</v>
      </c>
    </row>
    <row r="30" spans="1:17" x14ac:dyDescent="0.2">
      <c r="A30" s="35" t="s">
        <v>70</v>
      </c>
      <c r="B30" s="36" t="s">
        <v>78</v>
      </c>
      <c r="C30" s="36" t="s">
        <v>71</v>
      </c>
      <c r="D30" s="39"/>
      <c r="E30" s="40"/>
      <c r="F30" s="40"/>
      <c r="G30" s="41">
        <v>56754781</v>
      </c>
      <c r="H30" s="42">
        <v>0</v>
      </c>
      <c r="I30" s="42">
        <v>0</v>
      </c>
      <c r="J30" s="42">
        <v>56754781</v>
      </c>
      <c r="K30" s="42">
        <v>0</v>
      </c>
      <c r="L30" s="42">
        <v>0</v>
      </c>
      <c r="M30" s="42">
        <v>0</v>
      </c>
      <c r="N30" s="42">
        <v>0</v>
      </c>
      <c r="O30" s="43">
        <v>56754781</v>
      </c>
      <c r="P30" s="55" t="str">
        <f t="shared" si="0"/>
        <v>09050000000000130440110130</v>
      </c>
    </row>
    <row r="31" spans="1:17" x14ac:dyDescent="0.2">
      <c r="A31" s="35" t="s">
        <v>75</v>
      </c>
      <c r="B31" s="36" t="s">
        <v>78</v>
      </c>
      <c r="C31" s="36" t="s">
        <v>73</v>
      </c>
      <c r="D31" s="39"/>
      <c r="E31" s="40"/>
      <c r="F31" s="40"/>
      <c r="G31" s="41">
        <v>-102531.38</v>
      </c>
      <c r="H31" s="42">
        <v>0</v>
      </c>
      <c r="I31" s="42">
        <v>0</v>
      </c>
      <c r="J31" s="42">
        <v>-102531.38</v>
      </c>
      <c r="K31" s="42">
        <v>0</v>
      </c>
      <c r="L31" s="42">
        <v>0</v>
      </c>
      <c r="M31" s="42">
        <v>0</v>
      </c>
      <c r="N31" s="42">
        <v>0</v>
      </c>
      <c r="O31" s="43">
        <v>-102531.38</v>
      </c>
      <c r="P31" s="55" t="str">
        <f t="shared" si="0"/>
        <v>00000000000000000440110172</v>
      </c>
    </row>
    <row r="32" spans="1:17" x14ac:dyDescent="0.2">
      <c r="A32" s="35" t="s">
        <v>75</v>
      </c>
      <c r="B32" s="36" t="s">
        <v>79</v>
      </c>
      <c r="C32" s="36" t="s">
        <v>77</v>
      </c>
      <c r="D32" s="39">
        <v>305090</v>
      </c>
      <c r="E32" s="40"/>
      <c r="F32" s="40"/>
      <c r="G32" s="41"/>
      <c r="H32" s="42">
        <v>0</v>
      </c>
      <c r="I32" s="42">
        <v>305090</v>
      </c>
      <c r="J32" s="42">
        <v>0</v>
      </c>
      <c r="K32" s="42">
        <v>0</v>
      </c>
      <c r="L32" s="42">
        <v>305090</v>
      </c>
      <c r="M32" s="42">
        <v>0</v>
      </c>
      <c r="N32" s="42">
        <v>0</v>
      </c>
      <c r="O32" s="43">
        <v>0</v>
      </c>
      <c r="P32" s="55" t="str">
        <f t="shared" si="0"/>
        <v>00000000000000000530406000</v>
      </c>
    </row>
    <row r="33" spans="1:16" x14ac:dyDescent="0.2">
      <c r="A33" s="35" t="s">
        <v>80</v>
      </c>
      <c r="B33" s="36" t="s">
        <v>81</v>
      </c>
      <c r="C33" s="36" t="s">
        <v>82</v>
      </c>
      <c r="D33" s="39"/>
      <c r="E33" s="40">
        <v>1195090</v>
      </c>
      <c r="F33" s="40"/>
      <c r="G33" s="41"/>
      <c r="H33" s="42">
        <v>1195090</v>
      </c>
      <c r="I33" s="42">
        <v>0</v>
      </c>
      <c r="J33" s="42">
        <v>0</v>
      </c>
      <c r="K33" s="42">
        <v>0</v>
      </c>
      <c r="L33" s="42">
        <v>0</v>
      </c>
      <c r="M33" s="42">
        <v>1195090</v>
      </c>
      <c r="N33" s="42">
        <v>0</v>
      </c>
      <c r="O33" s="43">
        <v>0</v>
      </c>
      <c r="P33" s="55" t="str">
        <f t="shared" si="0"/>
        <v>09050000000000180540110180</v>
      </c>
    </row>
    <row r="34" spans="1:16" x14ac:dyDescent="0.2">
      <c r="A34" s="35" t="s">
        <v>83</v>
      </c>
      <c r="B34" s="36" t="s">
        <v>84</v>
      </c>
      <c r="C34" s="36" t="s">
        <v>85</v>
      </c>
      <c r="D34" s="39">
        <v>890000</v>
      </c>
      <c r="E34" s="40"/>
      <c r="F34" s="40"/>
      <c r="G34" s="41"/>
      <c r="H34" s="42">
        <v>0</v>
      </c>
      <c r="I34" s="42">
        <v>890000</v>
      </c>
      <c r="J34" s="42">
        <v>0</v>
      </c>
      <c r="K34" s="42">
        <v>0</v>
      </c>
      <c r="L34" s="42">
        <v>890000</v>
      </c>
      <c r="M34" s="42">
        <v>0</v>
      </c>
      <c r="N34" s="42">
        <v>0</v>
      </c>
      <c r="O34" s="43">
        <v>0</v>
      </c>
      <c r="P34" s="55" t="str">
        <f t="shared" si="0"/>
        <v>09050000000000243540120225</v>
      </c>
    </row>
    <row r="35" spans="1:16" ht="0.75" customHeight="1" thickBot="1" x14ac:dyDescent="0.25">
      <c r="A35" s="37"/>
      <c r="B35" s="38"/>
      <c r="C35" s="38"/>
      <c r="D35" s="44"/>
      <c r="E35" s="44"/>
      <c r="F35" s="44"/>
      <c r="G35" s="44"/>
      <c r="H35" s="45"/>
      <c r="I35" s="45"/>
      <c r="J35" s="45"/>
      <c r="K35" s="45"/>
      <c r="L35" s="45"/>
      <c r="M35" s="45"/>
      <c r="N35" s="45"/>
      <c r="O35" s="46"/>
    </row>
    <row r="36" spans="1:16" ht="12.75" customHeight="1" thickBot="1" x14ac:dyDescent="0.25">
      <c r="A36" s="61" t="s">
        <v>20</v>
      </c>
      <c r="B36" s="61"/>
      <c r="C36" s="62"/>
      <c r="D36" s="47">
        <v>1195090</v>
      </c>
      <c r="E36" s="48">
        <v>1195090</v>
      </c>
      <c r="F36" s="48">
        <v>80451208.959999993</v>
      </c>
      <c r="G36" s="48">
        <v>75517328.159999996</v>
      </c>
      <c r="H36" s="48">
        <v>1195090</v>
      </c>
      <c r="I36" s="48">
        <v>1195090</v>
      </c>
      <c r="J36" s="48">
        <v>75517328.159999996</v>
      </c>
      <c r="K36" s="48">
        <v>80451208.959999993</v>
      </c>
      <c r="L36" s="48">
        <v>1195090</v>
      </c>
      <c r="M36" s="48">
        <v>1195090</v>
      </c>
      <c r="N36" s="48">
        <v>80451208.959999993</v>
      </c>
      <c r="O36" s="49">
        <v>75517328.159999996</v>
      </c>
    </row>
    <row r="37" spans="1:16" s="29" customFormat="1" ht="12.75" customHeight="1" x14ac:dyDescent="0.2">
      <c r="A37" s="25"/>
      <c r="B37" s="25"/>
      <c r="C37" s="25"/>
      <c r="D37" s="26"/>
      <c r="E37" s="26"/>
      <c r="F37" s="26"/>
      <c r="G37" s="27"/>
      <c r="H37" s="26"/>
      <c r="I37" s="26"/>
      <c r="J37" s="26"/>
      <c r="K37" s="26"/>
      <c r="L37" s="26"/>
      <c r="M37" s="26"/>
      <c r="N37" s="26"/>
      <c r="O37" s="28"/>
    </row>
    <row r="38" spans="1:16" s="1" customFormat="1" ht="11.25" x14ac:dyDescent="0.2"/>
    <row r="39" spans="1:16" s="1" customFormat="1" ht="12.75" customHeight="1" x14ac:dyDescent="0.2">
      <c r="A39" s="30" t="s">
        <v>30</v>
      </c>
      <c r="B39" s="63"/>
      <c r="C39" s="63"/>
      <c r="D39" s="63"/>
      <c r="E39" s="64"/>
      <c r="F39" s="64"/>
      <c r="I39" s="20" t="s">
        <v>33</v>
      </c>
      <c r="J39" s="63"/>
      <c r="K39" s="63"/>
      <c r="L39" s="21"/>
      <c r="M39" s="64"/>
      <c r="N39" s="64"/>
    </row>
    <row r="40" spans="1:16" s="1" customFormat="1" ht="12.75" customHeight="1" x14ac:dyDescent="0.2">
      <c r="B40" s="96" t="s">
        <v>32</v>
      </c>
      <c r="C40" s="96"/>
      <c r="D40" s="96"/>
      <c r="E40" s="96" t="s">
        <v>31</v>
      </c>
      <c r="F40" s="96"/>
      <c r="J40" s="96" t="s">
        <v>32</v>
      </c>
      <c r="K40" s="96"/>
      <c r="L40" s="21"/>
      <c r="M40" s="97" t="s">
        <v>31</v>
      </c>
      <c r="N40" s="97"/>
    </row>
    <row r="41" spans="1:16" s="1" customFormat="1" ht="12.75" customHeight="1" x14ac:dyDescent="0.2"/>
    <row r="42" spans="1:16" s="1" customFormat="1" ht="12.75" customHeight="1" x14ac:dyDescent="0.2">
      <c r="G42" s="99" t="s">
        <v>34</v>
      </c>
      <c r="H42" s="99"/>
      <c r="I42" s="99"/>
      <c r="J42" s="100"/>
      <c r="K42" s="100"/>
      <c r="L42" s="100"/>
      <c r="M42" s="100"/>
      <c r="N42" s="100"/>
    </row>
    <row r="43" spans="1:16" s="1" customFormat="1" ht="12.75" customHeight="1" x14ac:dyDescent="0.2">
      <c r="B43" s="24"/>
      <c r="C43" s="24"/>
      <c r="D43" s="24"/>
      <c r="E43" s="24"/>
      <c r="F43" s="24"/>
      <c r="G43" s="8"/>
      <c r="H43" s="6"/>
      <c r="I43" s="6"/>
      <c r="J43" s="96" t="s">
        <v>35</v>
      </c>
      <c r="K43" s="96"/>
      <c r="L43" s="96"/>
      <c r="M43" s="96"/>
      <c r="N43" s="96"/>
    </row>
    <row r="44" spans="1:16" s="1" customFormat="1" ht="12.75" customHeight="1" x14ac:dyDescent="0.2">
      <c r="B44" s="96"/>
      <c r="C44" s="96"/>
      <c r="D44" s="96"/>
      <c r="E44" s="96"/>
      <c r="F44" s="96"/>
      <c r="I44" s="20" t="s">
        <v>30</v>
      </c>
      <c r="J44" s="64"/>
      <c r="K44" s="64"/>
      <c r="L44" s="12"/>
      <c r="M44" s="64"/>
      <c r="N44" s="64"/>
    </row>
    <row r="45" spans="1:16" s="1" customFormat="1" ht="12.75" customHeight="1" x14ac:dyDescent="0.2">
      <c r="D45" s="8"/>
      <c r="H45" s="91" t="s">
        <v>36</v>
      </c>
      <c r="I45" s="91"/>
      <c r="J45" s="96" t="s">
        <v>37</v>
      </c>
      <c r="K45" s="96"/>
      <c r="L45" s="17" t="s">
        <v>32</v>
      </c>
      <c r="M45" s="97" t="s">
        <v>31</v>
      </c>
      <c r="N45" s="97"/>
    </row>
    <row r="46" spans="1:16" s="1" customFormat="1" ht="12.75" customHeight="1" x14ac:dyDescent="0.2">
      <c r="A46" s="30" t="s">
        <v>38</v>
      </c>
      <c r="B46" s="64"/>
      <c r="C46" s="64"/>
      <c r="D46" s="12"/>
      <c r="E46" s="64"/>
      <c r="F46" s="64"/>
      <c r="G46" s="64"/>
      <c r="H46" s="64"/>
    </row>
    <row r="47" spans="1:16" s="1" customFormat="1" ht="12.75" customHeight="1" x14ac:dyDescent="0.2">
      <c r="A47" s="18"/>
      <c r="B47" s="97" t="s">
        <v>37</v>
      </c>
      <c r="C47" s="97"/>
      <c r="D47" s="22" t="s">
        <v>32</v>
      </c>
      <c r="E47" s="98" t="s">
        <v>31</v>
      </c>
      <c r="F47" s="98"/>
      <c r="G47" s="95" t="s">
        <v>39</v>
      </c>
      <c r="H47" s="95"/>
    </row>
    <row r="48" spans="1:16" s="1" customFormat="1" ht="12.75" customHeight="1" x14ac:dyDescent="0.2">
      <c r="A48" s="8"/>
      <c r="B48" s="8"/>
      <c r="C48" s="8"/>
      <c r="D48" s="8"/>
      <c r="E48" s="8"/>
      <c r="F48" s="10"/>
      <c r="G48" s="10"/>
      <c r="H48" s="8"/>
      <c r="I48" s="8"/>
    </row>
    <row r="49" spans="1:11" s="1" customFormat="1" ht="12.75" customHeight="1" x14ac:dyDescent="0.2">
      <c r="A49" s="76" t="s">
        <v>21</v>
      </c>
      <c r="B49" s="76"/>
      <c r="C49" s="76"/>
      <c r="D49" s="76"/>
      <c r="E49" s="8"/>
      <c r="F49" s="18"/>
      <c r="G49" s="19"/>
      <c r="H49" s="19"/>
      <c r="I49" s="19"/>
      <c r="J49" s="23"/>
      <c r="K49" s="23"/>
    </row>
    <row r="50" spans="1:11" s="1" customFormat="1" ht="12.75" customHeight="1" x14ac:dyDescent="0.2"/>
    <row r="51" spans="1:11" s="1" customFormat="1" ht="11.25" x14ac:dyDescent="0.2"/>
  </sheetData>
  <mergeCells count="56">
    <mergeCell ref="A49:D49"/>
    <mergeCell ref="B46:C46"/>
    <mergeCell ref="B47:C47"/>
    <mergeCell ref="E47:F47"/>
    <mergeCell ref="E46:F46"/>
    <mergeCell ref="G46:H46"/>
    <mergeCell ref="G47:H47"/>
    <mergeCell ref="B44:D44"/>
    <mergeCell ref="E44:F44"/>
    <mergeCell ref="J40:K40"/>
    <mergeCell ref="J43:N43"/>
    <mergeCell ref="M44:N44"/>
    <mergeCell ref="E40:F40"/>
    <mergeCell ref="B40:D40"/>
    <mergeCell ref="M40:N40"/>
    <mergeCell ref="G42:I42"/>
    <mergeCell ref="J42:N42"/>
    <mergeCell ref="H45:I45"/>
    <mergeCell ref="J44:K44"/>
    <mergeCell ref="M45:N45"/>
    <mergeCell ref="J45:K45"/>
    <mergeCell ref="A2:N2"/>
    <mergeCell ref="A3:N3"/>
    <mergeCell ref="D17:G18"/>
    <mergeCell ref="H17:O17"/>
    <mergeCell ref="H18:I20"/>
    <mergeCell ref="F19:G20"/>
    <mergeCell ref="L19:M20"/>
    <mergeCell ref="E7:M7"/>
    <mergeCell ref="E8:M8"/>
    <mergeCell ref="M4:N4"/>
    <mergeCell ref="M14:N14"/>
    <mergeCell ref="A11:D11"/>
    <mergeCell ref="A12:D12"/>
    <mergeCell ref="E9:M9"/>
    <mergeCell ref="A10:D10"/>
    <mergeCell ref="A7:D7"/>
    <mergeCell ref="J39:K39"/>
    <mergeCell ref="M39:N39"/>
    <mergeCell ref="E10:M12"/>
    <mergeCell ref="E39:F39"/>
    <mergeCell ref="L18:M18"/>
    <mergeCell ref="N18:O18"/>
    <mergeCell ref="N19:O20"/>
    <mergeCell ref="D19:E20"/>
    <mergeCell ref="J18:K20"/>
    <mergeCell ref="B39:D39"/>
    <mergeCell ref="A8:D8"/>
    <mergeCell ref="G5:I5"/>
    <mergeCell ref="A9:D9"/>
    <mergeCell ref="A22:C22"/>
    <mergeCell ref="A36:C36"/>
    <mergeCell ref="A13:D13"/>
    <mergeCell ref="A15:D15"/>
    <mergeCell ref="A14:D14"/>
    <mergeCell ref="A17:C21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2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2011-05-13T07:55:33Z</dcterms:created>
  <dcterms:modified xsi:type="dcterms:W3CDTF">2018-01-16T10:28:38Z</dcterms:modified>
</cp:coreProperties>
</file>